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6347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Лист3!$A$2:$O$50</definedName>
  </definedNames>
  <calcPr calcId="162913"/>
</workbook>
</file>

<file path=xl/calcChain.xml><?xml version="1.0" encoding="utf-8"?>
<calcChain xmlns="http://schemas.openxmlformats.org/spreadsheetml/2006/main">
  <c r="L49" i="3" l="1"/>
  <c r="E49" i="3" s="1"/>
  <c r="L50" i="3"/>
  <c r="G49" i="3"/>
  <c r="G50" i="3"/>
  <c r="E50" i="3" l="1"/>
  <c r="L22" i="3"/>
  <c r="G22" i="3"/>
  <c r="E24" i="3"/>
  <c r="E23" i="3"/>
  <c r="E27" i="3"/>
  <c r="E22" i="3" l="1"/>
  <c r="F48" i="3"/>
  <c r="F50" i="3"/>
  <c r="L25" i="3"/>
  <c r="E25" i="3" s="1"/>
  <c r="G25" i="3"/>
  <c r="E26" i="3"/>
  <c r="M32" i="3" l="1"/>
  <c r="L32" i="3"/>
  <c r="G32" i="3"/>
  <c r="E32" i="3" s="1"/>
  <c r="E39" i="3"/>
  <c r="E38" i="3" s="1"/>
  <c r="E34" i="3"/>
  <c r="E33" i="3"/>
  <c r="M31" i="3" l="1"/>
  <c r="L31" i="3"/>
  <c r="G31" i="3"/>
  <c r="E43" i="3"/>
  <c r="E44" i="3"/>
  <c r="G48" i="3" l="1"/>
  <c r="E31" i="3"/>
  <c r="L48" i="3"/>
  <c r="M50" i="3"/>
  <c r="M48" i="3" s="1"/>
  <c r="E48" i="3" l="1"/>
  <c r="G46" i="3"/>
  <c r="E46" i="3"/>
  <c r="G20" i="3"/>
  <c r="E20" i="3"/>
</calcChain>
</file>

<file path=xl/sharedStrings.xml><?xml version="1.0" encoding="utf-8"?>
<sst xmlns="http://schemas.openxmlformats.org/spreadsheetml/2006/main" count="149" uniqueCount="53">
  <si>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</si>
  <si>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</si>
  <si>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</si>
  <si>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</si>
  <si>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</si>
  <si>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</si>
  <si>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</si>
  <si>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</si>
  <si>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2024 г.</t>
  </si>
  <si>
    <t xml:space="preserve">Мероприятие Подпрограммы </t>
  </si>
  <si>
    <t>2025 г.</t>
  </si>
  <si>
    <t>2026 г.</t>
  </si>
  <si>
    <t>2023 -2027 гг.</t>
  </si>
  <si>
    <t>х</t>
  </si>
  <si>
    <t xml:space="preserve">Всего </t>
  </si>
  <si>
    <t>В том числе по кварталам</t>
  </si>
  <si>
    <t>I</t>
  </si>
  <si>
    <t>II</t>
  </si>
  <si>
    <t>III</t>
  </si>
  <si>
    <t>IV</t>
  </si>
  <si>
    <t>Итого по подпрограмме III</t>
  </si>
  <si>
    <t>2023 год</t>
  </si>
  <si>
    <t>2024 год</t>
  </si>
  <si>
    <t>2025 год</t>
  </si>
  <si>
    <t>2026 год</t>
  </si>
  <si>
    <t>2027 год</t>
  </si>
  <si>
    <t xml:space="preserve">Управление ЖКХ  Администрации городского округа Домодедово </t>
  </si>
  <si>
    <t xml:space="preserve">2023 -2027 </t>
  </si>
  <si>
    <r>
      <t xml:space="preserve">Мероприятие 01.01.     </t>
    </r>
    <r>
      <rPr>
        <sz val="9"/>
        <rFont val="Times New Roman"/>
        <family val="1"/>
        <charset val="204"/>
      </rPr>
      <t xml:space="preserve">      Строительство и реконструкция объектов теплоснабжения муниципальной собственности</t>
    </r>
    <r>
      <rPr>
        <b/>
        <sz val="9"/>
        <rFont val="Times New Roman"/>
        <family val="1"/>
        <charset val="204"/>
      </rPr>
      <t xml:space="preserve">
</t>
    </r>
  </si>
  <si>
    <t>1.</t>
  </si>
  <si>
    <t>1.1.</t>
  </si>
  <si>
    <r>
      <t xml:space="preserve">Основное мероприятие 05 
</t>
    </r>
    <r>
      <rPr>
        <sz val="9"/>
        <rFont val="Times New Roman"/>
        <family val="1"/>
        <charset val="204"/>
      </rPr>
      <t>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</t>
    </r>
  </si>
  <si>
    <r>
      <rPr>
        <b/>
        <sz val="9"/>
        <rFont val="Times New Roman"/>
        <family val="1"/>
        <charset val="204"/>
      </rPr>
      <t xml:space="preserve">Мероприятие 05.01.     </t>
    </r>
    <r>
      <rPr>
        <sz val="9"/>
        <rFont val="Times New Roman"/>
        <family val="1"/>
        <charset val="204"/>
      </rPr>
      <t xml:space="preserve">                                        Утверждение схем теплоснабжения городских округов (актуализированных схем теплоснабжения городских округов)</t>
    </r>
  </si>
  <si>
    <r>
      <rPr>
        <b/>
        <sz val="9"/>
        <rFont val="Times New Roman"/>
        <family val="1"/>
        <charset val="204"/>
      </rPr>
      <t xml:space="preserve">Мероприятие 05.03.   </t>
    </r>
    <r>
      <rPr>
        <sz val="9"/>
        <rFont val="Times New Roman"/>
        <family val="1"/>
        <charset val="204"/>
      </rPr>
      <t xml:space="preserve">   Утверждение программ комплексного развития систем коммунальной инфраструктуры городских округов                   </t>
    </r>
  </si>
  <si>
    <t>Количество утвержденных программ комплексного развития систем коммунальной инфраструктуры ,ед.</t>
  </si>
  <si>
    <t>Количество схем водоснабжения и водоотведения городских округов (актуализированных схем водоснабжения и водоотведения, ед.</t>
  </si>
  <si>
    <t>Количество утвержденных схем теплоснабжения ,ед.</t>
  </si>
  <si>
    <r>
      <t xml:space="preserve">Основное мероприятие 01. </t>
    </r>
    <r>
      <rPr>
        <sz val="9"/>
        <rFont val="Times New Roman"/>
        <family val="1"/>
        <charset val="204"/>
      </rPr>
      <t>Строительство, реконструкция, капитальный ремонт объектов теплоснабжения на территории муниципальных образований Московской области</t>
    </r>
  </si>
  <si>
    <t>Количество введенных в эксплуатацию объектов теплоснабжения муниципальной собственности,ед.</t>
  </si>
  <si>
    <r>
      <t xml:space="preserve">Мероприятие 05.02.   </t>
    </r>
    <r>
      <rPr>
        <sz val="9"/>
        <rFont val="Times New Roman"/>
        <family val="1"/>
        <charset val="204"/>
      </rPr>
      <t>Утверждение схем водоснабжения и водоотведения городских округов (актуализированных схем водоснабжения и водоотведения городских округов)</t>
    </r>
  </si>
  <si>
    <t xml:space="preserve">9. Подпрограмма III «Объекты теплоснабжения, инженерные коммуникации»        </t>
  </si>
  <si>
    <t xml:space="preserve">9.1.  Перечень мероприятий подпрограммы III «Объекты теплоснабжения, инженерные коммуникации»        </t>
  </si>
  <si>
    <t>Итого 2024 год</t>
  </si>
  <si>
    <t>Мероприятие  02.01."Строительство, реконструкция, капитальный ремонт сетей водоснабжения, водоотведения, теплоснабжения муниципальной собственности"</t>
  </si>
  <si>
    <t>2</t>
  </si>
  <si>
    <t>3</t>
  </si>
  <si>
    <t>3.1.</t>
  </si>
  <si>
    <t>3.2.</t>
  </si>
  <si>
    <t>3.3.</t>
  </si>
  <si>
    <t>Средства бюджета Московской области</t>
  </si>
  <si>
    <r>
      <rPr>
        <b/>
        <sz val="9"/>
        <rFont val="Times New Roman"/>
        <family val="1"/>
        <charset val="204"/>
      </rPr>
      <t xml:space="preserve">Основное мероприятие 02. </t>
    </r>
    <r>
      <rPr>
        <sz val="9"/>
        <rFont val="Times New Roman"/>
        <family val="1"/>
        <charset val="204"/>
      </rPr>
      <t>Строительство, реконструкция, капитальный ремонт сетей водоснабжения, водоотведения, теплоснабжения муниципальной собственности</t>
    </r>
  </si>
  <si>
    <t>Количество созданных и восстановленных ВЗУ, ВНС, станций водоподготовки, сетей (участков сетей) ед.</t>
  </si>
  <si>
    <t>Приложение №4    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от 31.10.2023 № 6347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</si>
</sst>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Fill="1"/>
    <xf numFmtId="4" fontId="6" fillId="2" borderId="1" xfId="0" applyNumberFormat="1" applyFont="1" applyFill="1" applyBorder="1" applyAlignment="1">
      <alignment horizontal="right" vertical="top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4" fontId="6" fillId="2" borderId="1" xfId="0" applyNumberFormat="1" applyFont="1" applyFill="1" applyBorder="1" applyAlignment="1">
      <alignment horizontal="center" vertical="top" wrapText="1"/>
    </xf>
    <xf numFmtId="4" fontId="7" fillId="0" borderId="0" xfId="0" applyNumberFormat="1" applyFont="1" applyFill="1"/>
    <xf numFmtId="4" fontId="0" fillId="0" borderId="0" xfId="0" applyNumberForma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vertical="top" wrapText="1"/>
    </xf>
    <xf numFmtId="0" fontId="0" fillId="2" borderId="0" xfId="0" applyFill="1"/>
    <xf numFmtId="0" fontId="2" fillId="2" borderId="0" xfId="0" applyFont="1" applyFill="1"/>
    <xf numFmtId="4" fontId="3" fillId="2" borderId="3" xfId="0" applyNumberFormat="1" applyFont="1" applyFill="1" applyBorder="1" applyAlignment="1">
      <alignment horizontal="center" vertical="top" wrapText="1"/>
    </xf>
    <xf numFmtId="4" fontId="6" fillId="2" borderId="3" xfId="0" applyNumberFormat="1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7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3" fontId="3" fillId="2" borderId="3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top" wrapText="1"/>
    </xf>
    <xf numFmtId="0" fontId="8" fillId="2" borderId="7" xfId="0" applyFont="1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6" fillId="2" borderId="4" xfId="0" applyNumberFormat="1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top" wrapText="1"/>
    </xf>
    <xf numFmtId="0" fontId="0" fillId="2" borderId="7" xfId="0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vertical="top" wrapText="1"/>
    </xf>
    <xf numFmtId="49" fontId="3" fillId="2" borderId="9" xfId="0" applyNumberFormat="1" applyFont="1" applyFill="1" applyBorder="1" applyAlignment="1">
      <alignment vertical="top" wrapText="1"/>
    </xf>
    <xf numFmtId="49" fontId="3" fillId="2" borderId="12" xfId="0" applyNumberFormat="1" applyFont="1" applyFill="1" applyBorder="1" applyAlignment="1">
      <alignment vertical="top" wrapText="1"/>
    </xf>
    <xf numFmtId="49" fontId="3" fillId="2" borderId="13" xfId="0" applyNumberFormat="1" applyFont="1" applyFill="1" applyBorder="1" applyAlignment="1">
      <alignment vertical="top" wrapText="1"/>
    </xf>
    <xf numFmtId="49" fontId="3" fillId="2" borderId="10" xfId="0" applyNumberFormat="1" applyFont="1" applyFill="1" applyBorder="1" applyAlignment="1">
      <alignment vertical="top" wrapText="1"/>
    </xf>
    <xf numFmtId="49" fontId="3" fillId="2" borderId="11" xfId="0" applyNumberFormat="1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3" fillId="2" borderId="7" xfId="0" applyFont="1" applyFill="1" applyBorder="1" applyAlignment="1">
      <alignment horizontal="center" vertical="top" wrapText="1"/>
    </xf>
    <xf numFmtId="4" fontId="3" fillId="2" borderId="3" xfId="0" applyNumberFormat="1" applyFont="1" applyFill="1" applyBorder="1" applyAlignment="1">
      <alignment horizontal="center" vertical="top" wrapText="1"/>
    </xf>
    <xf numFmtId="4" fontId="3" fillId="2" borderId="7" xfId="0" applyNumberFormat="1" applyFont="1" applyFill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tabSelected="1" view="pageBreakPreview" topLeftCell="A4" zoomScaleNormal="100" zoomScaleSheetLayoutView="100" workbookViewId="0">
      <pane xSplit="3" ySplit="11" topLeftCell="D15" activePane="bottomRight" state="frozen"/>
      <selection activeCell="A4" sqref="A4"/>
      <selection pane="topRight" activeCell="D4" sqref="D4"/>
      <selection pane="bottomLeft" activeCell="A10" sqref="A10"/>
      <selection pane="bottomRight" activeCell="N14" sqref="N14"/>
    </sheetView>
  </sheetViews>
  <sheetFormatPr defaultRowHeight="12.75" x14ac:dyDescent="0.2"/>
  <cols>
    <col min="1" max="1" width="3.28515625" style="1" customWidth="1"/>
    <col min="2" max="2" width="22.28515625" style="1" customWidth="1"/>
    <col min="3" max="3" width="14" style="1" customWidth="1"/>
    <col min="4" max="4" width="13.140625" style="1" customWidth="1"/>
    <col min="5" max="11" width="11.28515625" style="1" customWidth="1"/>
    <col min="12" max="12" width="10.28515625" style="1" customWidth="1"/>
    <col min="13" max="13" width="10.42578125" style="1" customWidth="1"/>
    <col min="14" max="14" width="10.140625" style="1" customWidth="1"/>
    <col min="15" max="15" width="14.28515625" style="1" customWidth="1"/>
    <col min="16" max="18" width="10.140625" bestFit="1" customWidth="1"/>
  </cols>
  <sheetData>
    <row r="1" spans="1:15" hidden="1" x14ac:dyDescent="0.2"/>
    <row r="2" spans="1:15" hidden="1" x14ac:dyDescent="0.2"/>
    <row r="3" spans="1:15" hidden="1" x14ac:dyDescent="0.2"/>
    <row r="4" spans="1:15" ht="6" customHeight="1" x14ac:dyDescent="0.2"/>
    <row r="5" spans="1:15" ht="37.5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71" t="s">
        <v>52</v>
      </c>
      <c r="L5" s="71"/>
      <c r="M5" s="71"/>
      <c r="N5" s="71"/>
      <c r="O5" s="14"/>
    </row>
    <row r="6" spans="1:15" x14ac:dyDescent="0.2">
      <c r="A6" s="14"/>
      <c r="B6" s="14"/>
      <c r="C6" s="14"/>
      <c r="D6" s="14"/>
      <c r="E6" s="14"/>
      <c r="F6" s="14"/>
      <c r="G6" s="14"/>
      <c r="H6" s="14"/>
      <c r="I6" s="14"/>
      <c r="J6" s="14"/>
      <c r="K6" s="71"/>
      <c r="L6" s="71"/>
      <c r="M6" s="71"/>
      <c r="N6" s="71"/>
      <c r="O6" s="14"/>
    </row>
    <row r="7" spans="1:15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71"/>
      <c r="L7" s="71"/>
      <c r="M7" s="71"/>
      <c r="N7" s="71"/>
      <c r="O7" s="14"/>
    </row>
    <row r="8" spans="1:15" x14ac:dyDescent="0.2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</row>
    <row r="9" spans="1:15" s="1" customFormat="1" ht="15.75" x14ac:dyDescent="0.25">
      <c r="A9" s="72" t="s">
        <v>40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</row>
    <row r="10" spans="1:15" s="1" customFormat="1" ht="15.75" x14ac:dyDescent="0.25">
      <c r="A10" s="72" t="s">
        <v>41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</row>
    <row r="11" spans="1:15" s="1" customFormat="1" ht="19.5" customHeight="1" x14ac:dyDescent="0.25">
      <c r="A11" s="15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5" s="1" customFormat="1" ht="20.25" customHeight="1" x14ac:dyDescent="0.2">
      <c r="A12" s="50" t="s">
        <v>0</v>
      </c>
      <c r="B12" s="50" t="s">
        <v>9</v>
      </c>
      <c r="C12" s="50" t="s">
        <v>7</v>
      </c>
      <c r="D12" s="50" t="s">
        <v>6</v>
      </c>
      <c r="E12" s="50" t="s">
        <v>5</v>
      </c>
      <c r="F12" s="53" t="s">
        <v>1</v>
      </c>
      <c r="G12" s="38"/>
      <c r="H12" s="38"/>
      <c r="I12" s="38"/>
      <c r="J12" s="38"/>
      <c r="K12" s="38"/>
      <c r="L12" s="38"/>
      <c r="M12" s="38"/>
      <c r="N12" s="38"/>
      <c r="O12" s="50" t="s">
        <v>2</v>
      </c>
    </row>
    <row r="13" spans="1:15" s="1" customFormat="1" ht="39.75" customHeight="1" x14ac:dyDescent="0.2">
      <c r="A13" s="27"/>
      <c r="B13" s="50"/>
      <c r="C13" s="50"/>
      <c r="D13" s="50"/>
      <c r="E13" s="27"/>
      <c r="F13" s="11" t="s">
        <v>21</v>
      </c>
      <c r="G13" s="46" t="s">
        <v>22</v>
      </c>
      <c r="H13" s="47"/>
      <c r="I13" s="47"/>
      <c r="J13" s="47"/>
      <c r="K13" s="47"/>
      <c r="L13" s="11" t="s">
        <v>23</v>
      </c>
      <c r="M13" s="11" t="s">
        <v>24</v>
      </c>
      <c r="N13" s="11" t="s">
        <v>25</v>
      </c>
      <c r="O13" s="47"/>
    </row>
    <row r="14" spans="1:15" s="1" customFormat="1" ht="18" customHeight="1" x14ac:dyDescent="0.2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50">
        <v>7</v>
      </c>
      <c r="H14" s="47"/>
      <c r="I14" s="47"/>
      <c r="J14" s="47"/>
      <c r="K14" s="47"/>
      <c r="L14" s="11">
        <v>8</v>
      </c>
      <c r="M14" s="11">
        <v>9</v>
      </c>
      <c r="N14" s="11">
        <v>10</v>
      </c>
      <c r="O14" s="11">
        <v>11</v>
      </c>
    </row>
    <row r="15" spans="1:15" s="1" customFormat="1" ht="21" customHeight="1" x14ac:dyDescent="0.2">
      <c r="A15" s="58" t="s">
        <v>29</v>
      </c>
      <c r="B15" s="25" t="s">
        <v>37</v>
      </c>
      <c r="C15" s="50" t="s">
        <v>27</v>
      </c>
      <c r="D15" s="9" t="s">
        <v>3</v>
      </c>
      <c r="E15" s="10">
        <v>5000</v>
      </c>
      <c r="F15" s="10">
        <v>5000</v>
      </c>
      <c r="G15" s="36">
        <v>0</v>
      </c>
      <c r="H15" s="47"/>
      <c r="I15" s="47"/>
      <c r="J15" s="47"/>
      <c r="K15" s="47"/>
      <c r="L15" s="2">
        <v>0</v>
      </c>
      <c r="M15" s="2">
        <v>0</v>
      </c>
      <c r="N15" s="2">
        <v>0</v>
      </c>
      <c r="O15" s="50" t="s">
        <v>13</v>
      </c>
    </row>
    <row r="16" spans="1:15" s="1" customFormat="1" ht="114.75" customHeight="1" x14ac:dyDescent="0.2">
      <c r="A16" s="58"/>
      <c r="B16" s="25"/>
      <c r="C16" s="47"/>
      <c r="D16" s="9" t="s">
        <v>4</v>
      </c>
      <c r="E16" s="10">
        <v>5000</v>
      </c>
      <c r="F16" s="10">
        <v>5000</v>
      </c>
      <c r="G16" s="36">
        <v>0</v>
      </c>
      <c r="H16" s="36"/>
      <c r="I16" s="36"/>
      <c r="J16" s="36"/>
      <c r="K16" s="36"/>
      <c r="L16" s="2">
        <v>0</v>
      </c>
      <c r="M16" s="2">
        <v>0</v>
      </c>
      <c r="N16" s="2">
        <v>0</v>
      </c>
      <c r="O16" s="50"/>
    </row>
    <row r="17" spans="1:16" s="1" customFormat="1" ht="30" customHeight="1" x14ac:dyDescent="0.2">
      <c r="A17" s="19" t="s">
        <v>30</v>
      </c>
      <c r="B17" s="25" t="s">
        <v>28</v>
      </c>
      <c r="C17" s="33" t="s">
        <v>27</v>
      </c>
      <c r="D17" s="9" t="s">
        <v>3</v>
      </c>
      <c r="E17" s="10">
        <v>5000</v>
      </c>
      <c r="F17" s="10">
        <v>5000</v>
      </c>
      <c r="G17" s="36">
        <v>0</v>
      </c>
      <c r="H17" s="47"/>
      <c r="I17" s="47"/>
      <c r="J17" s="47"/>
      <c r="K17" s="47"/>
      <c r="L17" s="2">
        <v>0</v>
      </c>
      <c r="M17" s="2">
        <v>0</v>
      </c>
      <c r="N17" s="2">
        <v>0</v>
      </c>
      <c r="O17" s="26" t="s">
        <v>26</v>
      </c>
    </row>
    <row r="18" spans="1:16" s="1" customFormat="1" ht="60.75" customHeight="1" x14ac:dyDescent="0.2">
      <c r="A18" s="20"/>
      <c r="B18" s="25"/>
      <c r="C18" s="52"/>
      <c r="D18" s="9" t="s">
        <v>4</v>
      </c>
      <c r="E18" s="10">
        <v>5000</v>
      </c>
      <c r="F18" s="10">
        <v>5000</v>
      </c>
      <c r="G18" s="36">
        <v>0</v>
      </c>
      <c r="H18" s="36"/>
      <c r="I18" s="36"/>
      <c r="J18" s="36"/>
      <c r="K18" s="36"/>
      <c r="L18" s="2">
        <v>0</v>
      </c>
      <c r="M18" s="2">
        <v>0</v>
      </c>
      <c r="N18" s="2">
        <v>0</v>
      </c>
      <c r="O18" s="26"/>
    </row>
    <row r="19" spans="1:16" s="1" customFormat="1" ht="17.25" customHeight="1" x14ac:dyDescent="0.2">
      <c r="A19" s="20"/>
      <c r="B19" s="26" t="s">
        <v>38</v>
      </c>
      <c r="C19" s="22" t="s">
        <v>13</v>
      </c>
      <c r="D19" s="22" t="s">
        <v>13</v>
      </c>
      <c r="E19" s="48" t="s">
        <v>14</v>
      </c>
      <c r="F19" s="28" t="s">
        <v>21</v>
      </c>
      <c r="G19" s="48" t="s">
        <v>42</v>
      </c>
      <c r="H19" s="46" t="s">
        <v>15</v>
      </c>
      <c r="I19" s="47"/>
      <c r="J19" s="47"/>
      <c r="K19" s="47"/>
      <c r="L19" s="33" t="s">
        <v>23</v>
      </c>
      <c r="M19" s="33" t="s">
        <v>24</v>
      </c>
      <c r="N19" s="33" t="s">
        <v>25</v>
      </c>
      <c r="O19" s="50" t="s">
        <v>13</v>
      </c>
    </row>
    <row r="20" spans="1:16" s="1" customFormat="1" ht="23.25" customHeight="1" x14ac:dyDescent="0.2">
      <c r="A20" s="20"/>
      <c r="B20" s="27"/>
      <c r="C20" s="23"/>
      <c r="D20" s="23"/>
      <c r="E20" s="49" t="e">
        <f>#REF!</f>
        <v>#REF!</v>
      </c>
      <c r="F20" s="29"/>
      <c r="G20" s="49" t="e">
        <f>#REF!</f>
        <v>#REF!</v>
      </c>
      <c r="H20" s="8" t="s">
        <v>16</v>
      </c>
      <c r="I20" s="8" t="s">
        <v>17</v>
      </c>
      <c r="J20" s="8" t="s">
        <v>18</v>
      </c>
      <c r="K20" s="8" t="s">
        <v>19</v>
      </c>
      <c r="L20" s="35"/>
      <c r="M20" s="35"/>
      <c r="N20" s="35"/>
      <c r="O20" s="50"/>
    </row>
    <row r="21" spans="1:16" s="1" customFormat="1" ht="33" customHeight="1" x14ac:dyDescent="0.2">
      <c r="A21" s="21"/>
      <c r="B21" s="27"/>
      <c r="C21" s="24"/>
      <c r="D21" s="24"/>
      <c r="E21" s="8">
        <v>1</v>
      </c>
      <c r="F21" s="3">
        <v>1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50"/>
      <c r="P21" s="4"/>
    </row>
    <row r="22" spans="1:16" s="1" customFormat="1" ht="33" customHeight="1" x14ac:dyDescent="0.2">
      <c r="A22" s="19" t="s">
        <v>44</v>
      </c>
      <c r="B22" s="30" t="s">
        <v>50</v>
      </c>
      <c r="C22" s="33" t="s">
        <v>27</v>
      </c>
      <c r="D22" s="9" t="s">
        <v>3</v>
      </c>
      <c r="E22" s="10">
        <f t="shared" ref="E22:E24" si="0">SUM(F22:N22)</f>
        <v>234790.01</v>
      </c>
      <c r="F22" s="10">
        <v>0</v>
      </c>
      <c r="G22" s="36">
        <f>SUM(G23:K24)</f>
        <v>70437</v>
      </c>
      <c r="H22" s="36"/>
      <c r="I22" s="36"/>
      <c r="J22" s="36"/>
      <c r="K22" s="36"/>
      <c r="L22" s="5">
        <f>SUM(L23:P24)</f>
        <v>164353.01</v>
      </c>
      <c r="M22" s="5">
        <v>0</v>
      </c>
      <c r="N22" s="5">
        <v>0</v>
      </c>
      <c r="O22" s="68" t="s">
        <v>13</v>
      </c>
      <c r="P22" s="4"/>
    </row>
    <row r="23" spans="1:16" s="1" customFormat="1" ht="60" customHeight="1" x14ac:dyDescent="0.2">
      <c r="A23" s="20"/>
      <c r="B23" s="31"/>
      <c r="C23" s="34"/>
      <c r="D23" s="9" t="s">
        <v>49</v>
      </c>
      <c r="E23" s="10">
        <f t="shared" si="0"/>
        <v>152378.69</v>
      </c>
      <c r="F23" s="10">
        <v>0</v>
      </c>
      <c r="G23" s="36">
        <v>45713.599999999999</v>
      </c>
      <c r="H23" s="36"/>
      <c r="I23" s="36"/>
      <c r="J23" s="36"/>
      <c r="K23" s="36"/>
      <c r="L23" s="5">
        <v>106665.09</v>
      </c>
      <c r="M23" s="5">
        <v>0</v>
      </c>
      <c r="N23" s="5">
        <v>0</v>
      </c>
      <c r="O23" s="69"/>
      <c r="P23" s="4"/>
    </row>
    <row r="24" spans="1:16" s="1" customFormat="1" ht="66.75" customHeight="1" x14ac:dyDescent="0.2">
      <c r="A24" s="20"/>
      <c r="B24" s="32"/>
      <c r="C24" s="35"/>
      <c r="D24" s="13" t="s">
        <v>4</v>
      </c>
      <c r="E24" s="10">
        <f t="shared" si="0"/>
        <v>82411.320000000007</v>
      </c>
      <c r="F24" s="16">
        <v>0</v>
      </c>
      <c r="G24" s="37">
        <v>24723.4</v>
      </c>
      <c r="H24" s="38"/>
      <c r="I24" s="38"/>
      <c r="J24" s="38"/>
      <c r="K24" s="39"/>
      <c r="L24" s="17">
        <v>57687.92</v>
      </c>
      <c r="M24" s="17">
        <v>0</v>
      </c>
      <c r="N24" s="17">
        <v>0</v>
      </c>
      <c r="O24" s="70"/>
      <c r="P24" s="4"/>
    </row>
    <row r="25" spans="1:16" s="1" customFormat="1" ht="33" customHeight="1" x14ac:dyDescent="0.2">
      <c r="A25" s="20"/>
      <c r="B25" s="30" t="s">
        <v>43</v>
      </c>
      <c r="C25" s="33" t="s">
        <v>27</v>
      </c>
      <c r="D25" s="9" t="s">
        <v>3</v>
      </c>
      <c r="E25" s="10">
        <f>SUM(F25:N25)</f>
        <v>234790.01</v>
      </c>
      <c r="F25" s="10">
        <v>0</v>
      </c>
      <c r="G25" s="36">
        <f>G26+G27</f>
        <v>70437</v>
      </c>
      <c r="H25" s="36"/>
      <c r="I25" s="36"/>
      <c r="J25" s="36"/>
      <c r="K25" s="36"/>
      <c r="L25" s="5">
        <f>L26+L27</f>
        <v>164353.01</v>
      </c>
      <c r="M25" s="5">
        <v>0</v>
      </c>
      <c r="N25" s="5">
        <v>0</v>
      </c>
      <c r="O25" s="68" t="s">
        <v>26</v>
      </c>
      <c r="P25" s="4"/>
    </row>
    <row r="26" spans="1:16" s="1" customFormat="1" ht="72" customHeight="1" x14ac:dyDescent="0.2">
      <c r="A26" s="20"/>
      <c r="B26" s="31"/>
      <c r="C26" s="34"/>
      <c r="D26" s="9" t="s">
        <v>49</v>
      </c>
      <c r="E26" s="10">
        <f>SUM(F26:O26)</f>
        <v>152378.69</v>
      </c>
      <c r="F26" s="10">
        <v>0</v>
      </c>
      <c r="G26" s="36">
        <v>45713.599999999999</v>
      </c>
      <c r="H26" s="36"/>
      <c r="I26" s="36"/>
      <c r="J26" s="36"/>
      <c r="K26" s="36"/>
      <c r="L26" s="5">
        <v>106665.09</v>
      </c>
      <c r="M26" s="5">
        <v>0</v>
      </c>
      <c r="N26" s="5">
        <v>0</v>
      </c>
      <c r="O26" s="69"/>
      <c r="P26" s="4"/>
    </row>
    <row r="27" spans="1:16" s="1" customFormat="1" ht="72" customHeight="1" x14ac:dyDescent="0.2">
      <c r="A27" s="20"/>
      <c r="B27" s="32"/>
      <c r="C27" s="35"/>
      <c r="D27" s="13" t="s">
        <v>4</v>
      </c>
      <c r="E27" s="10">
        <f>SUM(F27:O27)</f>
        <v>82411.320000000007</v>
      </c>
      <c r="F27" s="16">
        <v>0</v>
      </c>
      <c r="G27" s="37">
        <v>24723.4</v>
      </c>
      <c r="H27" s="38"/>
      <c r="I27" s="38"/>
      <c r="J27" s="38"/>
      <c r="K27" s="39"/>
      <c r="L27" s="17">
        <v>57687.92</v>
      </c>
      <c r="M27" s="17">
        <v>0</v>
      </c>
      <c r="N27" s="17">
        <v>0</v>
      </c>
      <c r="O27" s="70"/>
      <c r="P27" s="6"/>
    </row>
    <row r="28" spans="1:16" s="1" customFormat="1" ht="33" customHeight="1" x14ac:dyDescent="0.2">
      <c r="A28" s="20"/>
      <c r="B28" s="30" t="s">
        <v>51</v>
      </c>
      <c r="C28" s="22" t="s">
        <v>13</v>
      </c>
      <c r="D28" s="22" t="s">
        <v>13</v>
      </c>
      <c r="E28" s="33" t="s">
        <v>14</v>
      </c>
      <c r="F28" s="33" t="s">
        <v>21</v>
      </c>
      <c r="G28" s="22" t="s">
        <v>42</v>
      </c>
      <c r="H28" s="55" t="s">
        <v>15</v>
      </c>
      <c r="I28" s="56"/>
      <c r="J28" s="56"/>
      <c r="K28" s="57"/>
      <c r="L28" s="33" t="s">
        <v>23</v>
      </c>
      <c r="M28" s="33" t="s">
        <v>24</v>
      </c>
      <c r="N28" s="33" t="s">
        <v>25</v>
      </c>
      <c r="O28" s="33" t="s">
        <v>13</v>
      </c>
      <c r="P28" s="4"/>
    </row>
    <row r="29" spans="1:16" s="1" customFormat="1" ht="29.25" customHeight="1" x14ac:dyDescent="0.2">
      <c r="A29" s="20"/>
      <c r="B29" s="31"/>
      <c r="C29" s="59"/>
      <c r="D29" s="59"/>
      <c r="E29" s="35"/>
      <c r="F29" s="35"/>
      <c r="G29" s="54"/>
      <c r="H29" s="8" t="s">
        <v>16</v>
      </c>
      <c r="I29" s="8" t="s">
        <v>17</v>
      </c>
      <c r="J29" s="8" t="s">
        <v>18</v>
      </c>
      <c r="K29" s="8" t="s">
        <v>19</v>
      </c>
      <c r="L29" s="35"/>
      <c r="M29" s="35"/>
      <c r="N29" s="35"/>
      <c r="O29" s="67"/>
      <c r="P29" s="4"/>
    </row>
    <row r="30" spans="1:16" s="1" customFormat="1" ht="27" customHeight="1" x14ac:dyDescent="0.2">
      <c r="A30" s="21"/>
      <c r="B30" s="32"/>
      <c r="C30" s="54"/>
      <c r="D30" s="54"/>
      <c r="E30" s="3">
        <v>1</v>
      </c>
      <c r="F30" s="3">
        <v>0</v>
      </c>
      <c r="G30" s="18">
        <v>0</v>
      </c>
      <c r="H30" s="3">
        <v>0</v>
      </c>
      <c r="I30" s="3">
        <v>0</v>
      </c>
      <c r="J30" s="3">
        <v>0</v>
      </c>
      <c r="K30" s="3">
        <v>0</v>
      </c>
      <c r="L30" s="3">
        <v>1</v>
      </c>
      <c r="M30" s="3">
        <v>0</v>
      </c>
      <c r="N30" s="3">
        <v>0</v>
      </c>
      <c r="O30" s="40"/>
      <c r="P30" s="4"/>
    </row>
    <row r="31" spans="1:16" s="1" customFormat="1" ht="48" customHeight="1" x14ac:dyDescent="0.2">
      <c r="A31" s="58" t="s">
        <v>45</v>
      </c>
      <c r="B31" s="25" t="s">
        <v>31</v>
      </c>
      <c r="C31" s="33" t="s">
        <v>27</v>
      </c>
      <c r="D31" s="9" t="s">
        <v>3</v>
      </c>
      <c r="E31" s="10">
        <f>SUM(F31:N31)</f>
        <v>15380</v>
      </c>
      <c r="F31" s="10">
        <v>3800</v>
      </c>
      <c r="G31" s="46">
        <f>G32</f>
        <v>3860</v>
      </c>
      <c r="H31" s="47"/>
      <c r="I31" s="47"/>
      <c r="J31" s="47"/>
      <c r="K31" s="47"/>
      <c r="L31" s="2">
        <f>L32</f>
        <v>3860</v>
      </c>
      <c r="M31" s="2">
        <f>M32</f>
        <v>3860</v>
      </c>
      <c r="N31" s="2">
        <v>0</v>
      </c>
      <c r="O31" s="33" t="s">
        <v>13</v>
      </c>
    </row>
    <row r="32" spans="1:16" s="1" customFormat="1" ht="107.25" customHeight="1" x14ac:dyDescent="0.2">
      <c r="A32" s="27"/>
      <c r="B32" s="27"/>
      <c r="C32" s="40"/>
      <c r="D32" s="9" t="s">
        <v>4</v>
      </c>
      <c r="E32" s="10">
        <f>SUM(F32:N32)</f>
        <v>15380</v>
      </c>
      <c r="F32" s="10">
        <v>3800</v>
      </c>
      <c r="G32" s="46">
        <f>G34+G39+G44</f>
        <v>3860</v>
      </c>
      <c r="H32" s="47"/>
      <c r="I32" s="47"/>
      <c r="J32" s="47"/>
      <c r="K32" s="47"/>
      <c r="L32" s="2">
        <f>L34+L39+L44</f>
        <v>3860</v>
      </c>
      <c r="M32" s="2">
        <f>M34+M39+M44</f>
        <v>3860</v>
      </c>
      <c r="N32" s="2">
        <v>0</v>
      </c>
      <c r="O32" s="40"/>
    </row>
    <row r="33" spans="1:15" s="1" customFormat="1" ht="60" customHeight="1" x14ac:dyDescent="0.2">
      <c r="A33" s="33" t="s">
        <v>46</v>
      </c>
      <c r="B33" s="26" t="s">
        <v>32</v>
      </c>
      <c r="C33" s="33" t="s">
        <v>27</v>
      </c>
      <c r="D33" s="9" t="s">
        <v>3</v>
      </c>
      <c r="E33" s="10">
        <f>SUM(F33:N33)</f>
        <v>4700</v>
      </c>
      <c r="F33" s="10">
        <v>1700</v>
      </c>
      <c r="G33" s="46">
        <v>1000</v>
      </c>
      <c r="H33" s="47"/>
      <c r="I33" s="47"/>
      <c r="J33" s="47"/>
      <c r="K33" s="47"/>
      <c r="L33" s="2">
        <v>1000</v>
      </c>
      <c r="M33" s="2">
        <v>1000</v>
      </c>
      <c r="N33" s="2">
        <v>0</v>
      </c>
      <c r="O33" s="26" t="s">
        <v>26</v>
      </c>
    </row>
    <row r="34" spans="1:15" s="1" customFormat="1" ht="78.75" customHeight="1" x14ac:dyDescent="0.2">
      <c r="A34" s="67"/>
      <c r="B34" s="27"/>
      <c r="C34" s="52"/>
      <c r="D34" s="9" t="s">
        <v>4</v>
      </c>
      <c r="E34" s="10">
        <f>SUM(F34:N34)</f>
        <v>4700</v>
      </c>
      <c r="F34" s="10">
        <v>1700</v>
      </c>
      <c r="G34" s="46">
        <v>1000</v>
      </c>
      <c r="H34" s="47"/>
      <c r="I34" s="47"/>
      <c r="J34" s="47"/>
      <c r="K34" s="47"/>
      <c r="L34" s="2">
        <v>1000</v>
      </c>
      <c r="M34" s="2">
        <v>1000</v>
      </c>
      <c r="N34" s="2">
        <v>0</v>
      </c>
      <c r="O34" s="26"/>
    </row>
    <row r="35" spans="1:15" s="1" customFormat="1" ht="26.25" customHeight="1" x14ac:dyDescent="0.2">
      <c r="A35" s="67"/>
      <c r="B35" s="26" t="s">
        <v>36</v>
      </c>
      <c r="C35" s="22" t="s">
        <v>13</v>
      </c>
      <c r="D35" s="22" t="s">
        <v>13</v>
      </c>
      <c r="E35" s="48" t="s">
        <v>14</v>
      </c>
      <c r="F35" s="22" t="s">
        <v>21</v>
      </c>
      <c r="G35" s="48" t="s">
        <v>42</v>
      </c>
      <c r="H35" s="46" t="s">
        <v>15</v>
      </c>
      <c r="I35" s="47"/>
      <c r="J35" s="47"/>
      <c r="K35" s="47"/>
      <c r="L35" s="48" t="s">
        <v>22</v>
      </c>
      <c r="M35" s="48" t="s">
        <v>23</v>
      </c>
      <c r="N35" s="48" t="s">
        <v>24</v>
      </c>
      <c r="O35" s="50" t="s">
        <v>13</v>
      </c>
    </row>
    <row r="36" spans="1:15" s="1" customFormat="1" ht="20.25" customHeight="1" x14ac:dyDescent="0.2">
      <c r="A36" s="67"/>
      <c r="B36" s="27"/>
      <c r="C36" s="23"/>
      <c r="D36" s="23"/>
      <c r="E36" s="49" t="e">
        <v>#REF!</v>
      </c>
      <c r="F36" s="54"/>
      <c r="G36" s="49" t="e">
        <v>#REF!</v>
      </c>
      <c r="H36" s="8" t="s">
        <v>16</v>
      </c>
      <c r="I36" s="8" t="s">
        <v>17</v>
      </c>
      <c r="J36" s="8" t="s">
        <v>18</v>
      </c>
      <c r="K36" s="8" t="s">
        <v>19</v>
      </c>
      <c r="L36" s="49" t="s">
        <v>8</v>
      </c>
      <c r="M36" s="49" t="s">
        <v>10</v>
      </c>
      <c r="N36" s="49" t="s">
        <v>11</v>
      </c>
      <c r="O36" s="50"/>
    </row>
    <row r="37" spans="1:15" s="1" customFormat="1" ht="21.75" customHeight="1" x14ac:dyDescent="0.2">
      <c r="A37" s="40"/>
      <c r="B37" s="27"/>
      <c r="C37" s="24"/>
      <c r="D37" s="24"/>
      <c r="E37" s="8">
        <v>4</v>
      </c>
      <c r="F37" s="8">
        <v>1</v>
      </c>
      <c r="G37" s="3">
        <v>1</v>
      </c>
      <c r="H37" s="3">
        <v>0</v>
      </c>
      <c r="I37" s="3">
        <v>0</v>
      </c>
      <c r="J37" s="3">
        <v>0</v>
      </c>
      <c r="K37" s="3">
        <v>1</v>
      </c>
      <c r="L37" s="3">
        <v>1</v>
      </c>
      <c r="M37" s="3">
        <v>1</v>
      </c>
      <c r="N37" s="3">
        <v>0</v>
      </c>
      <c r="O37" s="50"/>
    </row>
    <row r="38" spans="1:15" s="1" customFormat="1" ht="51" customHeight="1" x14ac:dyDescent="0.2">
      <c r="A38" s="33" t="s">
        <v>47</v>
      </c>
      <c r="B38" s="66" t="s">
        <v>39</v>
      </c>
      <c r="C38" s="26" t="s">
        <v>12</v>
      </c>
      <c r="D38" s="9" t="s">
        <v>3</v>
      </c>
      <c r="E38" s="10">
        <f>SUM(E39)</f>
        <v>5100</v>
      </c>
      <c r="F38" s="12">
        <v>2100</v>
      </c>
      <c r="G38" s="42">
        <v>1000</v>
      </c>
      <c r="H38" s="43"/>
      <c r="I38" s="43"/>
      <c r="J38" s="43"/>
      <c r="K38" s="44"/>
      <c r="L38" s="2">
        <v>1000</v>
      </c>
      <c r="M38" s="2">
        <v>1000</v>
      </c>
      <c r="N38" s="2">
        <v>0</v>
      </c>
      <c r="O38" s="30" t="s">
        <v>26</v>
      </c>
    </row>
    <row r="39" spans="1:15" s="1" customFormat="1" ht="45.75" customHeight="1" x14ac:dyDescent="0.2">
      <c r="A39" s="67"/>
      <c r="B39" s="41"/>
      <c r="C39" s="27"/>
      <c r="D39" s="9" t="s">
        <v>4</v>
      </c>
      <c r="E39" s="10">
        <f>SUM(F39:N39)</f>
        <v>5100</v>
      </c>
      <c r="F39" s="12">
        <v>2100</v>
      </c>
      <c r="G39" s="42">
        <v>1000</v>
      </c>
      <c r="H39" s="43"/>
      <c r="I39" s="43"/>
      <c r="J39" s="43"/>
      <c r="K39" s="44"/>
      <c r="L39" s="2">
        <v>1000</v>
      </c>
      <c r="M39" s="2">
        <v>1000</v>
      </c>
      <c r="N39" s="2">
        <v>0</v>
      </c>
      <c r="O39" s="51"/>
    </row>
    <row r="40" spans="1:15" s="1" customFormat="1" ht="34.5" customHeight="1" x14ac:dyDescent="0.2">
      <c r="A40" s="67"/>
      <c r="B40" s="26" t="s">
        <v>35</v>
      </c>
      <c r="C40" s="22" t="s">
        <v>13</v>
      </c>
      <c r="D40" s="22" t="s">
        <v>13</v>
      </c>
      <c r="E40" s="48" t="s">
        <v>14</v>
      </c>
      <c r="F40" s="22" t="s">
        <v>21</v>
      </c>
      <c r="G40" s="48" t="s">
        <v>42</v>
      </c>
      <c r="H40" s="46" t="s">
        <v>15</v>
      </c>
      <c r="I40" s="47"/>
      <c r="J40" s="47"/>
      <c r="K40" s="47"/>
      <c r="L40" s="48" t="s">
        <v>22</v>
      </c>
      <c r="M40" s="48" t="s">
        <v>23</v>
      </c>
      <c r="N40" s="48" t="s">
        <v>24</v>
      </c>
      <c r="O40" s="50" t="s">
        <v>13</v>
      </c>
    </row>
    <row r="41" spans="1:15" s="1" customFormat="1" ht="24" customHeight="1" x14ac:dyDescent="0.2">
      <c r="A41" s="67"/>
      <c r="B41" s="27"/>
      <c r="C41" s="23"/>
      <c r="D41" s="23"/>
      <c r="E41" s="49" t="e">
        <v>#REF!</v>
      </c>
      <c r="F41" s="54"/>
      <c r="G41" s="49" t="e">
        <v>#REF!</v>
      </c>
      <c r="H41" s="8" t="s">
        <v>16</v>
      </c>
      <c r="I41" s="8" t="s">
        <v>17</v>
      </c>
      <c r="J41" s="8" t="s">
        <v>18</v>
      </c>
      <c r="K41" s="8" t="s">
        <v>19</v>
      </c>
      <c r="L41" s="49" t="s">
        <v>8</v>
      </c>
      <c r="M41" s="49" t="s">
        <v>10</v>
      </c>
      <c r="N41" s="49" t="s">
        <v>11</v>
      </c>
      <c r="O41" s="50"/>
    </row>
    <row r="42" spans="1:15" s="1" customFormat="1" ht="38.25" customHeight="1" x14ac:dyDescent="0.2">
      <c r="A42" s="40"/>
      <c r="B42" s="27"/>
      <c r="C42" s="24"/>
      <c r="D42" s="24"/>
      <c r="E42" s="8">
        <v>4</v>
      </c>
      <c r="F42" s="8">
        <v>1</v>
      </c>
      <c r="G42" s="3">
        <v>1</v>
      </c>
      <c r="H42" s="3">
        <v>0</v>
      </c>
      <c r="I42" s="3">
        <v>0</v>
      </c>
      <c r="J42" s="3">
        <v>0</v>
      </c>
      <c r="K42" s="3">
        <v>1</v>
      </c>
      <c r="L42" s="3">
        <v>1</v>
      </c>
      <c r="M42" s="3">
        <v>1</v>
      </c>
      <c r="N42" s="3">
        <v>0</v>
      </c>
      <c r="O42" s="50"/>
    </row>
    <row r="43" spans="1:15" s="1" customFormat="1" ht="42.75" customHeight="1" x14ac:dyDescent="0.2">
      <c r="A43" s="33" t="s">
        <v>48</v>
      </c>
      <c r="B43" s="30" t="s">
        <v>33</v>
      </c>
      <c r="C43" s="30" t="s">
        <v>12</v>
      </c>
      <c r="D43" s="9" t="s">
        <v>3</v>
      </c>
      <c r="E43" s="10">
        <f>SUM(G43:N43)</f>
        <v>5580</v>
      </c>
      <c r="F43" s="12">
        <v>0</v>
      </c>
      <c r="G43" s="42">
        <v>1860</v>
      </c>
      <c r="H43" s="43"/>
      <c r="I43" s="43"/>
      <c r="J43" s="43"/>
      <c r="K43" s="44"/>
      <c r="L43" s="2">
        <v>1860</v>
      </c>
      <c r="M43" s="2">
        <v>1860</v>
      </c>
      <c r="N43" s="2">
        <v>0</v>
      </c>
      <c r="O43" s="30" t="s">
        <v>26</v>
      </c>
    </row>
    <row r="44" spans="1:15" s="1" customFormat="1" ht="47.25" customHeight="1" x14ac:dyDescent="0.2">
      <c r="A44" s="67"/>
      <c r="B44" s="41"/>
      <c r="C44" s="41"/>
      <c r="D44" s="9" t="s">
        <v>4</v>
      </c>
      <c r="E44" s="10">
        <f>SUM(G44:N44)</f>
        <v>5580</v>
      </c>
      <c r="F44" s="12">
        <v>0</v>
      </c>
      <c r="G44" s="42">
        <v>1860</v>
      </c>
      <c r="H44" s="43"/>
      <c r="I44" s="43"/>
      <c r="J44" s="43"/>
      <c r="K44" s="44"/>
      <c r="L44" s="2">
        <v>1860</v>
      </c>
      <c r="M44" s="2">
        <v>1860</v>
      </c>
      <c r="N44" s="2">
        <v>0</v>
      </c>
      <c r="O44" s="51"/>
    </row>
    <row r="45" spans="1:15" s="1" customFormat="1" ht="17.25" customHeight="1" x14ac:dyDescent="0.2">
      <c r="A45" s="67"/>
      <c r="B45" s="30" t="s">
        <v>34</v>
      </c>
      <c r="C45" s="22" t="s">
        <v>13</v>
      </c>
      <c r="D45" s="22" t="s">
        <v>13</v>
      </c>
      <c r="E45" s="48" t="s">
        <v>14</v>
      </c>
      <c r="F45" s="22" t="s">
        <v>21</v>
      </c>
      <c r="G45" s="48" t="s">
        <v>42</v>
      </c>
      <c r="H45" s="46" t="s">
        <v>15</v>
      </c>
      <c r="I45" s="47"/>
      <c r="J45" s="47"/>
      <c r="K45" s="47"/>
      <c r="L45" s="33" t="s">
        <v>23</v>
      </c>
      <c r="M45" s="33" t="s">
        <v>24</v>
      </c>
      <c r="N45" s="33" t="s">
        <v>25</v>
      </c>
      <c r="O45" s="50" t="s">
        <v>13</v>
      </c>
    </row>
    <row r="46" spans="1:15" s="1" customFormat="1" ht="45" customHeight="1" x14ac:dyDescent="0.2">
      <c r="A46" s="67"/>
      <c r="B46" s="45"/>
      <c r="C46" s="23"/>
      <c r="D46" s="23"/>
      <c r="E46" s="49">
        <f>E21</f>
        <v>1</v>
      </c>
      <c r="F46" s="24"/>
      <c r="G46" s="49">
        <f>G21</f>
        <v>0</v>
      </c>
      <c r="H46" s="8" t="s">
        <v>16</v>
      </c>
      <c r="I46" s="8" t="s">
        <v>17</v>
      </c>
      <c r="J46" s="8" t="s">
        <v>18</v>
      </c>
      <c r="K46" s="8" t="s">
        <v>19</v>
      </c>
      <c r="L46" s="40"/>
      <c r="M46" s="40"/>
      <c r="N46" s="40"/>
      <c r="O46" s="50"/>
    </row>
    <row r="47" spans="1:15" s="1" customFormat="1" ht="52.5" customHeight="1" x14ac:dyDescent="0.2">
      <c r="A47" s="40"/>
      <c r="B47" s="41"/>
      <c r="C47" s="24"/>
      <c r="D47" s="24"/>
      <c r="E47" s="8">
        <v>3</v>
      </c>
      <c r="F47" s="8">
        <v>0</v>
      </c>
      <c r="G47" s="3">
        <v>1</v>
      </c>
      <c r="H47" s="3">
        <v>0</v>
      </c>
      <c r="I47" s="3">
        <v>0</v>
      </c>
      <c r="J47" s="3">
        <v>0</v>
      </c>
      <c r="K47" s="3">
        <v>1</v>
      </c>
      <c r="L47" s="3">
        <v>1</v>
      </c>
      <c r="M47" s="3">
        <v>1</v>
      </c>
      <c r="N47" s="3">
        <v>0</v>
      </c>
      <c r="O47" s="50"/>
    </row>
    <row r="48" spans="1:15" s="1" customFormat="1" ht="29.25" customHeight="1" x14ac:dyDescent="0.2">
      <c r="A48" s="58"/>
      <c r="B48" s="60" t="s">
        <v>20</v>
      </c>
      <c r="C48" s="61"/>
      <c r="D48" s="9" t="s">
        <v>3</v>
      </c>
      <c r="E48" s="10">
        <f>SUM(F48:N48)</f>
        <v>255170.01</v>
      </c>
      <c r="F48" s="10">
        <f>F49+F50</f>
        <v>8800</v>
      </c>
      <c r="G48" s="46">
        <f>G49+G50</f>
        <v>74297</v>
      </c>
      <c r="H48" s="46"/>
      <c r="I48" s="46"/>
      <c r="J48" s="46"/>
      <c r="K48" s="46"/>
      <c r="L48" s="5">
        <f>L49+L50</f>
        <v>168213.01</v>
      </c>
      <c r="M48" s="5">
        <f>M50</f>
        <v>3860</v>
      </c>
      <c r="N48" s="5">
        <v>0</v>
      </c>
      <c r="O48" s="26"/>
    </row>
    <row r="49" spans="1:15" s="1" customFormat="1" ht="50.25" customHeight="1" x14ac:dyDescent="0.2">
      <c r="A49" s="58"/>
      <c r="B49" s="62"/>
      <c r="C49" s="63"/>
      <c r="D49" s="9" t="s">
        <v>49</v>
      </c>
      <c r="E49" s="10">
        <f>SUM(F49:N49)</f>
        <v>152378.69</v>
      </c>
      <c r="F49" s="10">
        <v>0</v>
      </c>
      <c r="G49" s="42">
        <f>SUM(G23)</f>
        <v>45713.599999999999</v>
      </c>
      <c r="H49" s="38"/>
      <c r="I49" s="38"/>
      <c r="J49" s="38"/>
      <c r="K49" s="39"/>
      <c r="L49" s="5">
        <f>SUM(L26)</f>
        <v>106665.09</v>
      </c>
      <c r="M49" s="5">
        <v>0</v>
      </c>
      <c r="N49" s="5">
        <v>0</v>
      </c>
      <c r="O49" s="26"/>
    </row>
    <row r="50" spans="1:15" s="1" customFormat="1" ht="63.75" customHeight="1" x14ac:dyDescent="0.2">
      <c r="A50" s="58"/>
      <c r="B50" s="64"/>
      <c r="C50" s="65"/>
      <c r="D50" s="9" t="s">
        <v>4</v>
      </c>
      <c r="E50" s="10">
        <f>SUM(F50:N50)</f>
        <v>102791.32</v>
      </c>
      <c r="F50" s="10">
        <f>F31+F15</f>
        <v>8800</v>
      </c>
      <c r="G50" s="46">
        <f>SUM(G32+G24+G16)</f>
        <v>28583.4</v>
      </c>
      <c r="H50" s="47"/>
      <c r="I50" s="47"/>
      <c r="J50" s="47"/>
      <c r="K50" s="47"/>
      <c r="L50" s="5">
        <f>SUM(L32+L27)</f>
        <v>61547.92</v>
      </c>
      <c r="M50" s="5">
        <f>M32</f>
        <v>3860</v>
      </c>
      <c r="N50" s="5">
        <v>0</v>
      </c>
      <c r="O50" s="26"/>
    </row>
    <row r="52" spans="1:15" x14ac:dyDescent="0.2">
      <c r="E52" s="7"/>
    </row>
  </sheetData>
  <mergeCells count="122">
    <mergeCell ref="A12:A13"/>
    <mergeCell ref="B12:B13"/>
    <mergeCell ref="C12:C13"/>
    <mergeCell ref="O35:O37"/>
    <mergeCell ref="L40:L41"/>
    <mergeCell ref="M40:M41"/>
    <mergeCell ref="N40:N41"/>
    <mergeCell ref="K5:N7"/>
    <mergeCell ref="C35:C37"/>
    <mergeCell ref="D35:D37"/>
    <mergeCell ref="E35:E36"/>
    <mergeCell ref="G35:G36"/>
    <mergeCell ref="G17:K17"/>
    <mergeCell ref="G18:K18"/>
    <mergeCell ref="A9:O9"/>
    <mergeCell ref="A10:O10"/>
    <mergeCell ref="E12:E13"/>
    <mergeCell ref="O12:O13"/>
    <mergeCell ref="G15:K15"/>
    <mergeCell ref="G13:K13"/>
    <mergeCell ref="G14:K14"/>
    <mergeCell ref="A15:A16"/>
    <mergeCell ref="B15:B16"/>
    <mergeCell ref="O15:O16"/>
    <mergeCell ref="O48:O50"/>
    <mergeCell ref="H45:K45"/>
    <mergeCell ref="G50:K50"/>
    <mergeCell ref="G45:G46"/>
    <mergeCell ref="G49:K49"/>
    <mergeCell ref="F40:F41"/>
    <mergeCell ref="G48:K48"/>
    <mergeCell ref="F45:F46"/>
    <mergeCell ref="L45:L46"/>
    <mergeCell ref="M45:M46"/>
    <mergeCell ref="N45:N46"/>
    <mergeCell ref="O33:O34"/>
    <mergeCell ref="O22:O24"/>
    <mergeCell ref="O25:O27"/>
    <mergeCell ref="O28:O30"/>
    <mergeCell ref="O45:O47"/>
    <mergeCell ref="O31:O32"/>
    <mergeCell ref="A48:A50"/>
    <mergeCell ref="B33:B34"/>
    <mergeCell ref="C33:C34"/>
    <mergeCell ref="G33:K33"/>
    <mergeCell ref="D28:D30"/>
    <mergeCell ref="C28:C30"/>
    <mergeCell ref="A22:A30"/>
    <mergeCell ref="B35:B37"/>
    <mergeCell ref="B48:C50"/>
    <mergeCell ref="B38:B39"/>
    <mergeCell ref="A31:A32"/>
    <mergeCell ref="A43:A47"/>
    <mergeCell ref="C45:C47"/>
    <mergeCell ref="G32:K32"/>
    <mergeCell ref="G31:K31"/>
    <mergeCell ref="A33:A37"/>
    <mergeCell ref="B40:B42"/>
    <mergeCell ref="C40:C42"/>
    <mergeCell ref="D40:D42"/>
    <mergeCell ref="E40:E41"/>
    <mergeCell ref="G40:G41"/>
    <mergeCell ref="H40:K40"/>
    <mergeCell ref="A38:A42"/>
    <mergeCell ref="F28:F29"/>
    <mergeCell ref="D12:D13"/>
    <mergeCell ref="O38:O39"/>
    <mergeCell ref="O43:O44"/>
    <mergeCell ref="C17:C18"/>
    <mergeCell ref="O17:O18"/>
    <mergeCell ref="O19:O21"/>
    <mergeCell ref="M19:M20"/>
    <mergeCell ref="E19:E20"/>
    <mergeCell ref="G19:G20"/>
    <mergeCell ref="H19:K19"/>
    <mergeCell ref="L19:L20"/>
    <mergeCell ref="O40:O42"/>
    <mergeCell ref="H35:K35"/>
    <mergeCell ref="L35:L36"/>
    <mergeCell ref="M35:M36"/>
    <mergeCell ref="N35:N36"/>
    <mergeCell ref="F12:N12"/>
    <mergeCell ref="G28:G29"/>
    <mergeCell ref="H28:K28"/>
    <mergeCell ref="C38:C39"/>
    <mergeCell ref="C43:C44"/>
    <mergeCell ref="G38:K38"/>
    <mergeCell ref="G39:K39"/>
    <mergeCell ref="G43:K43"/>
    <mergeCell ref="B31:B32"/>
    <mergeCell ref="C31:C32"/>
    <mergeCell ref="B43:B44"/>
    <mergeCell ref="G44:K44"/>
    <mergeCell ref="B45:B47"/>
    <mergeCell ref="B28:B30"/>
    <mergeCell ref="G16:K16"/>
    <mergeCell ref="N19:N20"/>
    <mergeCell ref="L28:L29"/>
    <mergeCell ref="M28:M29"/>
    <mergeCell ref="N28:N29"/>
    <mergeCell ref="B25:B27"/>
    <mergeCell ref="C25:C27"/>
    <mergeCell ref="G27:K27"/>
    <mergeCell ref="D45:D47"/>
    <mergeCell ref="E28:E29"/>
    <mergeCell ref="G34:K34"/>
    <mergeCell ref="E45:E46"/>
    <mergeCell ref="G25:K25"/>
    <mergeCell ref="G26:K26"/>
    <mergeCell ref="F35:F36"/>
    <mergeCell ref="C15:C16"/>
    <mergeCell ref="A17:A21"/>
    <mergeCell ref="C19:C21"/>
    <mergeCell ref="D19:D21"/>
    <mergeCell ref="B17:B18"/>
    <mergeCell ref="B19:B21"/>
    <mergeCell ref="F19:F20"/>
    <mergeCell ref="B22:B24"/>
    <mergeCell ref="C22:C24"/>
    <mergeCell ref="G22:K22"/>
    <mergeCell ref="G23:K23"/>
    <mergeCell ref="G24:K24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2023-12-11T08:02:19Z</cp:lastPrinted>
  <dcterms:created xsi:type="dcterms:W3CDTF">1996-10-08T23:32:33Z</dcterms:created>
  <dcterms:modified xsi:type="dcterms:W3CDTF">2023-12-16T11:01:46Z</dcterms:modified>
</cp:coreProperties>
</file>